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34" i="7"/>
  <c r="C21"/>
  <c r="C5"/>
  <c r="F27" l="1"/>
  <c r="F17" l="1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F42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<sst xmlns="http://schemas.openxmlformats.org/spreadsheetml/2006/main" count="54" uniqueCount="54">
  <si>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</si>
  <si>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</si>
  <si>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</si>
  <si>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</si>
  <si>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</si>
  <si>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</si>
  <si>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</si>
  <si>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</si>
  <si>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</si>
  <si>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</si>
  <si>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</si>
  <si>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</si>
  <si>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</si>
  <si>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</si>
  <si>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</si>
  <si>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</si>
  <si>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</si>
  <si>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</si>
  <si>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</si>
  <si>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</si>
  <si>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</si>
  <si>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</si>
  <si>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</si>
  <si>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</si>
  <si>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</si>
  <si>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</si>
  <si>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</si>
  <si>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</si>
  <si>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</si>
  <si>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</si>
  <si>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</si>
  <si>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</si>
  <si>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</si>
  <si>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</si>
  <si>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</si>
  <si>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</si>
  <si>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</si>
  <si>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</si>
  <si>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</si>
  <si>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</si>
  <si>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</si>
  <si>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</si>
  <si>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</si>
  <si>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</si>
  <si>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</si>
  <si>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</si>
  <si>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</si>
  <si>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</si>
  <si>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</si>
  <si>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 xml:space="preserve">Доходы от продажи земельных участков, находящихся в государственной и муниципальной собственности </t>
  </si>
  <si>
    <t>Поступило за 5 мес.          2013 года</t>
  </si>
  <si>
    <t>Поступило за 5 мес.        2014 года</t>
  </si>
  <si>
    <t>Сравнительный анализ поступления доходов в бюджет г. Ставрополя за 5 месяцев 2013-2014 гг. в сопоставимых условиях</t>
  </si>
  <si>
    <t>Прочие поступления от использования  имущества, находящегося в собственности городских округов, в т.ч.: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</si>
</sst>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D47" sqref="D47"/>
    </sheetView>
  </sheetViews>
  <sheetFormatPr defaultColWidth="9.140625"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25.5" customHeight="1">
      <c r="A1" s="45" t="s">
        <v>52</v>
      </c>
      <c r="B1" s="46"/>
      <c r="C1" s="46"/>
      <c r="D1" s="46"/>
      <c r="E1" s="46"/>
      <c r="F1" s="46"/>
    </row>
    <row r="2" spans="1:221" ht="13.5" thickBot="1">
      <c r="F2" s="9" t="s">
        <v>44</v>
      </c>
    </row>
    <row r="3" spans="1:221" ht="45.75" customHeight="1">
      <c r="A3" s="18"/>
      <c r="B3" s="19"/>
      <c r="C3" s="31" t="s">
        <v>50</v>
      </c>
      <c r="D3" s="14" t="s">
        <v>51</v>
      </c>
      <c r="E3" s="15" t="s">
        <v>15</v>
      </c>
      <c r="F3" s="32" t="s">
        <v>45</v>
      </c>
    </row>
    <row r="4" spans="1:221" s="4" customFormat="1">
      <c r="A4" s="20"/>
      <c r="B4" s="12" t="s">
        <v>8</v>
      </c>
      <c r="C4" s="34">
        <f>C5+C6+C7+C8+C9+C10+C11+C14+C17</f>
        <v>867155.74725274718</v>
      </c>
      <c r="D4" s="34">
        <f>D5+D6+D7+D8+D9+D10+D11+D14+D17</f>
        <v>976096</v>
      </c>
      <c r="E4" s="34">
        <f>D4-C4</f>
        <v>108940.25274725282</v>
      </c>
      <c r="F4" s="21">
        <f>D4/C4*100</f>
        <v>112.56293959791981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f>655910/30.03*22.11</f>
        <v>482922.74725274718</v>
      </c>
      <c r="D5" s="35">
        <v>509532</v>
      </c>
      <c r="E5" s="36">
        <f t="shared" ref="E5:E47" si="0">D5-C5</f>
        <v>26609.252747252816</v>
      </c>
      <c r="F5" s="43">
        <f t="shared" ref="F5:F17" si="1">D5/C5*100</f>
        <v>105.51004335551133</v>
      </c>
    </row>
    <row r="6" spans="1:221">
      <c r="A6" s="16">
        <v>2</v>
      </c>
      <c r="B6" s="2" t="s">
        <v>46</v>
      </c>
      <c r="C6" s="35">
        <v>0</v>
      </c>
      <c r="D6" s="35">
        <v>7352</v>
      </c>
      <c r="E6" s="36">
        <f t="shared" si="0"/>
        <v>7352</v>
      </c>
      <c r="F6" s="43"/>
    </row>
    <row r="7" spans="1:221" ht="25.5">
      <c r="A7" s="30">
        <v>3</v>
      </c>
      <c r="B7" s="2" t="s">
        <v>6</v>
      </c>
      <c r="C7" s="35">
        <v>187790</v>
      </c>
      <c r="D7" s="35">
        <v>202454</v>
      </c>
      <c r="E7" s="36">
        <f t="shared" si="0"/>
        <v>14664</v>
      </c>
      <c r="F7" s="43">
        <f t="shared" si="1"/>
        <v>107.80872250918578</v>
      </c>
    </row>
    <row r="8" spans="1:221">
      <c r="A8" s="30">
        <v>4</v>
      </c>
      <c r="B8" s="2" t="s">
        <v>7</v>
      </c>
      <c r="C8" s="35">
        <v>691</v>
      </c>
      <c r="D8" s="35">
        <v>816</v>
      </c>
      <c r="E8" s="36">
        <f t="shared" si="0"/>
        <v>125</v>
      </c>
      <c r="F8" s="43">
        <f t="shared" si="1"/>
        <v>118.08972503617944</v>
      </c>
    </row>
    <row r="9" spans="1:221" ht="25.5">
      <c r="A9" s="30">
        <v>5</v>
      </c>
      <c r="B9" s="2" t="s">
        <v>31</v>
      </c>
      <c r="C9" s="35">
        <v>2403</v>
      </c>
      <c r="D9" s="35">
        <v>5500</v>
      </c>
      <c r="E9" s="36">
        <f t="shared" si="0"/>
        <v>3097</v>
      </c>
      <c r="F9" s="43">
        <f t="shared" si="1"/>
        <v>228.88056595921765</v>
      </c>
    </row>
    <row r="10" spans="1:221">
      <c r="A10" s="30">
        <v>6</v>
      </c>
      <c r="B10" s="2" t="s">
        <v>1</v>
      </c>
      <c r="C10" s="35">
        <v>12729</v>
      </c>
      <c r="D10" s="35">
        <v>17174</v>
      </c>
      <c r="E10" s="36">
        <f t="shared" si="0"/>
        <v>4445</v>
      </c>
      <c r="F10" s="43">
        <f t="shared" si="1"/>
        <v>134.92026082174561</v>
      </c>
    </row>
    <row r="11" spans="1:221">
      <c r="A11" s="51">
        <v>7</v>
      </c>
      <c r="B11" s="2" t="s">
        <v>19</v>
      </c>
      <c r="C11" s="35">
        <v>161242</v>
      </c>
      <c r="D11" s="35">
        <v>203153</v>
      </c>
      <c r="E11" s="36">
        <f t="shared" si="0"/>
        <v>41911</v>
      </c>
      <c r="F11" s="43">
        <f t="shared" si="1"/>
        <v>125.99260738517259</v>
      </c>
    </row>
    <row r="12" spans="1:221" s="11" customFormat="1">
      <c r="A12" s="54"/>
      <c r="B12" s="26" t="s">
        <v>38</v>
      </c>
      <c r="C12" s="37">
        <v>25724</v>
      </c>
      <c r="D12" s="37">
        <v>28275</v>
      </c>
      <c r="E12" s="36">
        <f t="shared" si="0"/>
        <v>2551</v>
      </c>
      <c r="F12" s="43">
        <f t="shared" si="1"/>
        <v>109.9168092054113</v>
      </c>
    </row>
    <row r="13" spans="1:221" s="11" customFormat="1">
      <c r="A13" s="55"/>
      <c r="B13" s="26" t="s">
        <v>39</v>
      </c>
      <c r="C13" s="37">
        <v>135518</v>
      </c>
      <c r="D13" s="37">
        <v>174878</v>
      </c>
      <c r="E13" s="36">
        <f t="shared" si="0"/>
        <v>39360</v>
      </c>
      <c r="F13" s="43">
        <f t="shared" si="1"/>
        <v>129.04411222125475</v>
      </c>
    </row>
    <row r="14" spans="1:221">
      <c r="A14" s="51">
        <v>8</v>
      </c>
      <c r="B14" s="2" t="s">
        <v>20</v>
      </c>
      <c r="C14" s="35">
        <v>19376</v>
      </c>
      <c r="D14" s="35">
        <v>30210</v>
      </c>
      <c r="E14" s="36">
        <f t="shared" si="0"/>
        <v>10834</v>
      </c>
      <c r="F14" s="43">
        <f t="shared" si="1"/>
        <v>155.91453344343518</v>
      </c>
    </row>
    <row r="15" spans="1:221">
      <c r="A15" s="52"/>
      <c r="B15" s="26" t="s">
        <v>40</v>
      </c>
      <c r="C15" s="38">
        <v>19229</v>
      </c>
      <c r="D15" s="38">
        <v>30138</v>
      </c>
      <c r="E15" s="36">
        <f t="shared" si="0"/>
        <v>10909</v>
      </c>
      <c r="F15" s="43">
        <f t="shared" si="1"/>
        <v>156.7320193457798</v>
      </c>
    </row>
    <row r="16" spans="1:221">
      <c r="A16" s="53"/>
      <c r="B16" s="26" t="s">
        <v>41</v>
      </c>
      <c r="C16" s="38">
        <v>147</v>
      </c>
      <c r="D16" s="38">
        <v>72</v>
      </c>
      <c r="E16" s="36">
        <f t="shared" si="0"/>
        <v>-75</v>
      </c>
      <c r="F16" s="43">
        <f t="shared" si="1"/>
        <v>48.979591836734691</v>
      </c>
    </row>
    <row r="17" spans="1:221" ht="25.5">
      <c r="A17" s="30">
        <v>9</v>
      </c>
      <c r="B17" s="2" t="s">
        <v>25</v>
      </c>
      <c r="C17" s="35">
        <v>2</v>
      </c>
      <c r="D17" s="35">
        <v>-95</v>
      </c>
      <c r="E17" s="36">
        <f t="shared" si="0"/>
        <v>-97</v>
      </c>
      <c r="F17" s="43">
        <f t="shared" si="1"/>
        <v>-4750</v>
      </c>
    </row>
    <row r="18" spans="1:221" s="4" customFormat="1">
      <c r="A18" s="23"/>
      <c r="B18" s="7" t="s">
        <v>9</v>
      </c>
      <c r="C18" s="39">
        <f>C20+C21+C22+C23+C24+C25+C26+C28+C31+C32+C33+C34+C35+C36+C39</f>
        <v>303930</v>
      </c>
      <c r="D18" s="39">
        <f>D20+D21+D22+D23+D24+D25+D26+D28+D31+D32+D33+D34+D35+D36+D39</f>
        <v>314994</v>
      </c>
      <c r="E18" s="34">
        <f t="shared" si="0"/>
        <v>11064</v>
      </c>
      <c r="F18" s="24">
        <f>D18/C18*100</f>
        <v>103.64031191392755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30</v>
      </c>
      <c r="C19" s="39">
        <f>C20+C21+C22+C23+C24+C25+C26+C28+C31+C33+C34+C35+C36+C39</f>
        <v>299517</v>
      </c>
      <c r="D19" s="39">
        <f>D20+D21+D22+D23+D24+D25+D26+D28+D31+D33+D34+D35+D36+D39</f>
        <v>312632</v>
      </c>
      <c r="E19" s="34">
        <f t="shared" si="0"/>
        <v>13115</v>
      </c>
      <c r="F19" s="24">
        <f>D19/C19*100</f>
        <v>104.37871640007077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12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7">
        <v>11</v>
      </c>
      <c r="B21" s="2" t="s">
        <v>27</v>
      </c>
      <c r="C21" s="35">
        <f>127700/80*100</f>
        <v>159625</v>
      </c>
      <c r="D21" s="35">
        <v>155920</v>
      </c>
      <c r="E21" s="36">
        <f t="shared" si="0"/>
        <v>-3705</v>
      </c>
      <c r="F21" s="22">
        <f>D21/C21*100</f>
        <v>97.678935003915427</v>
      </c>
    </row>
    <row r="22" spans="1:221" ht="25.5">
      <c r="A22" s="47"/>
      <c r="B22" s="3" t="s">
        <v>28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33</v>
      </c>
      <c r="B23" s="3" t="s">
        <v>26</v>
      </c>
      <c r="C23" s="35">
        <v>3707</v>
      </c>
      <c r="D23" s="35">
        <v>9049</v>
      </c>
      <c r="E23" s="36">
        <f t="shared" si="0"/>
        <v>5342</v>
      </c>
      <c r="F23" s="22">
        <f t="shared" ref="F23:F39" si="2">D23/C23*100</f>
        <v>244.10574588616129</v>
      </c>
    </row>
    <row r="24" spans="1:221" ht="63.75">
      <c r="A24" s="44">
        <v>13</v>
      </c>
      <c r="B24" s="2" t="s">
        <v>42</v>
      </c>
      <c r="C24" s="35">
        <v>22422</v>
      </c>
      <c r="D24" s="35">
        <v>20219</v>
      </c>
      <c r="E24" s="36">
        <f t="shared" si="0"/>
        <v>-2203</v>
      </c>
      <c r="F24" s="22">
        <f t="shared" si="2"/>
        <v>90.174828293640175</v>
      </c>
    </row>
    <row r="25" spans="1:221" ht="25.5">
      <c r="A25" s="33">
        <v>14</v>
      </c>
      <c r="B25" s="2" t="s">
        <v>48</v>
      </c>
      <c r="C25" s="35">
        <v>0</v>
      </c>
      <c r="D25" s="35">
        <v>0</v>
      </c>
      <c r="E25" s="36"/>
      <c r="F25" s="22"/>
    </row>
    <row r="26" spans="1:221" ht="51">
      <c r="A26" s="51">
        <v>15</v>
      </c>
      <c r="B26" s="2" t="s">
        <v>13</v>
      </c>
      <c r="C26" s="35">
        <v>5616</v>
      </c>
      <c r="D26" s="35">
        <v>5649</v>
      </c>
      <c r="E26" s="36">
        <f t="shared" si="0"/>
        <v>33</v>
      </c>
      <c r="F26" s="22">
        <f t="shared" si="2"/>
        <v>100.58760683760684</v>
      </c>
    </row>
    <row r="27" spans="1:221">
      <c r="A27" s="55"/>
      <c r="B27" s="27" t="s">
        <v>34</v>
      </c>
      <c r="C27" s="38">
        <v>3300</v>
      </c>
      <c r="D27" s="38">
        <v>3522</v>
      </c>
      <c r="E27" s="36">
        <f t="shared" si="0"/>
        <v>222</v>
      </c>
      <c r="F27" s="22">
        <f t="shared" si="2"/>
        <v>106.72727272727273</v>
      </c>
    </row>
    <row r="28" spans="1:221" ht="25.5" customHeight="1">
      <c r="A28" s="51">
        <v>16</v>
      </c>
      <c r="B28" s="2" t="s">
        <v>53</v>
      </c>
      <c r="C28" s="35">
        <v>4980</v>
      </c>
      <c r="D28" s="35">
        <v>4538</v>
      </c>
      <c r="E28" s="36">
        <f t="shared" si="0"/>
        <v>-442</v>
      </c>
      <c r="F28" s="22">
        <f t="shared" si="2"/>
        <v>91.124497991967871</v>
      </c>
    </row>
    <row r="29" spans="1:221" ht="13.5" customHeight="1">
      <c r="A29" s="52"/>
      <c r="B29" s="26" t="s">
        <v>36</v>
      </c>
      <c r="C29" s="38">
        <v>4245</v>
      </c>
      <c r="D29" s="38">
        <v>3670</v>
      </c>
      <c r="E29" s="36">
        <f t="shared" si="0"/>
        <v>-575</v>
      </c>
      <c r="F29" s="22">
        <f t="shared" si="2"/>
        <v>86.454652532391052</v>
      </c>
    </row>
    <row r="30" spans="1:221" ht="15.75" customHeight="1">
      <c r="A30" s="53"/>
      <c r="B30" s="26" t="s">
        <v>37</v>
      </c>
      <c r="C30" s="38">
        <v>735</v>
      </c>
      <c r="D30" s="38">
        <v>868</v>
      </c>
      <c r="E30" s="36">
        <f t="shared" si="0"/>
        <v>133</v>
      </c>
      <c r="F30" s="22">
        <f t="shared" si="2"/>
        <v>118.0952380952381</v>
      </c>
    </row>
    <row r="31" spans="1:221" ht="17.25" customHeight="1">
      <c r="A31" s="30">
        <v>17</v>
      </c>
      <c r="B31" s="2" t="s">
        <v>32</v>
      </c>
      <c r="C31" s="35">
        <v>4583</v>
      </c>
      <c r="D31" s="35">
        <v>3078</v>
      </c>
      <c r="E31" s="36">
        <f t="shared" si="0"/>
        <v>-1505</v>
      </c>
      <c r="F31" s="22">
        <f t="shared" si="2"/>
        <v>67.161248090770243</v>
      </c>
    </row>
    <row r="32" spans="1:221" ht="25.5">
      <c r="A32" s="30">
        <v>18</v>
      </c>
      <c r="B32" s="2" t="s">
        <v>18</v>
      </c>
      <c r="C32" s="35">
        <v>4413</v>
      </c>
      <c r="D32" s="35">
        <v>2362</v>
      </c>
      <c r="E32" s="36">
        <f t="shared" si="0"/>
        <v>-2051</v>
      </c>
      <c r="F32" s="22">
        <f t="shared" si="2"/>
        <v>53.523680036256515</v>
      </c>
    </row>
    <row r="33" spans="1:221" ht="75.75" customHeight="1">
      <c r="A33" s="30">
        <v>19</v>
      </c>
      <c r="B33" s="2" t="s">
        <v>29</v>
      </c>
      <c r="C33" s="35">
        <v>5647</v>
      </c>
      <c r="D33" s="35">
        <v>49434</v>
      </c>
      <c r="E33" s="36">
        <f t="shared" si="0"/>
        <v>43787</v>
      </c>
      <c r="F33" s="22">
        <f t="shared" si="2"/>
        <v>875.40286877988308</v>
      </c>
    </row>
    <row r="34" spans="1:221" ht="26.25" customHeight="1">
      <c r="A34" s="30">
        <v>20</v>
      </c>
      <c r="B34" s="2" t="s">
        <v>49</v>
      </c>
      <c r="C34" s="35">
        <f>40004/80*100</f>
        <v>50005</v>
      </c>
      <c r="D34" s="35">
        <v>29435</v>
      </c>
      <c r="E34" s="36">
        <f t="shared" si="0"/>
        <v>-20570</v>
      </c>
      <c r="F34" s="22">
        <f t="shared" si="2"/>
        <v>58.864113588641132</v>
      </c>
    </row>
    <row r="35" spans="1:221">
      <c r="A35" s="30">
        <v>21</v>
      </c>
      <c r="B35" s="2" t="s">
        <v>2</v>
      </c>
      <c r="C35" s="35">
        <v>755</v>
      </c>
      <c r="D35" s="35">
        <v>2556</v>
      </c>
      <c r="E35" s="36">
        <f t="shared" si="0"/>
        <v>1801</v>
      </c>
      <c r="F35" s="22"/>
    </row>
    <row r="36" spans="1:221" ht="15" customHeight="1">
      <c r="A36" s="51">
        <v>22</v>
      </c>
      <c r="B36" s="2" t="s">
        <v>21</v>
      </c>
      <c r="C36" s="35">
        <v>36110</v>
      </c>
      <c r="D36" s="35">
        <v>30155</v>
      </c>
      <c r="E36" s="36">
        <f t="shared" si="0"/>
        <v>-5955</v>
      </c>
      <c r="F36" s="22">
        <f t="shared" si="2"/>
        <v>83.508723345333706</v>
      </c>
    </row>
    <row r="37" spans="1:221" ht="15" customHeight="1">
      <c r="A37" s="52"/>
      <c r="B37" s="26" t="s">
        <v>35</v>
      </c>
      <c r="C37" s="38">
        <v>32270</v>
      </c>
      <c r="D37" s="38">
        <v>24086</v>
      </c>
      <c r="E37" s="36">
        <f t="shared" si="0"/>
        <v>-8184</v>
      </c>
      <c r="F37" s="22">
        <f t="shared" si="2"/>
        <v>74.638983576076853</v>
      </c>
    </row>
    <row r="38" spans="1:221" ht="15" customHeight="1">
      <c r="A38" s="53"/>
      <c r="B38" s="26" t="s">
        <v>47</v>
      </c>
      <c r="C38" s="38">
        <v>4840</v>
      </c>
      <c r="D38" s="38">
        <v>6069</v>
      </c>
      <c r="E38" s="36">
        <f t="shared" si="0"/>
        <v>1229</v>
      </c>
      <c r="F38" s="22">
        <f t="shared" si="2"/>
        <v>125.39256198347108</v>
      </c>
    </row>
    <row r="39" spans="1:221" ht="15" customHeight="1">
      <c r="A39" s="30">
        <v>23</v>
      </c>
      <c r="B39" s="2" t="s">
        <v>3</v>
      </c>
      <c r="C39" s="35">
        <v>6067</v>
      </c>
      <c r="D39" s="35">
        <v>2599</v>
      </c>
      <c r="E39" s="36">
        <f t="shared" si="0"/>
        <v>-3468</v>
      </c>
      <c r="F39" s="22">
        <f t="shared" si="2"/>
        <v>42.838305587605078</v>
      </c>
    </row>
    <row r="40" spans="1:221" s="4" customFormat="1">
      <c r="A40" s="56" t="s">
        <v>14</v>
      </c>
      <c r="B40" s="57"/>
      <c r="C40" s="39">
        <f>C4+C18</f>
        <v>1171085.7472527472</v>
      </c>
      <c r="D40" s="39">
        <f>D4+D18</f>
        <v>1291090</v>
      </c>
      <c r="E40" s="34">
        <f t="shared" si="0"/>
        <v>120004.25274725282</v>
      </c>
      <c r="F40" s="24">
        <f>D40/C40*100</f>
        <v>110.24726438937293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6" t="s">
        <v>24</v>
      </c>
      <c r="B41" s="58"/>
      <c r="C41" s="40">
        <f>C40-C32</f>
        <v>1166672.7472527472</v>
      </c>
      <c r="D41" s="40">
        <f>D40-D32</f>
        <v>1288728</v>
      </c>
      <c r="E41" s="34">
        <f t="shared" si="0"/>
        <v>122055.25274725282</v>
      </c>
      <c r="F41" s="24">
        <f>D41/C41*100</f>
        <v>110.46182428060187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7">
        <v>24</v>
      </c>
      <c r="B42" s="13" t="s">
        <v>4</v>
      </c>
      <c r="C42" s="39">
        <f>C43+C44+C45+C46</f>
        <v>1602470</v>
      </c>
      <c r="D42" s="39">
        <f>D43+D44+D45+D46</f>
        <v>1234439</v>
      </c>
      <c r="E42" s="34">
        <f t="shared" si="0"/>
        <v>-368031</v>
      </c>
      <c r="F42" s="28">
        <f>D42/C42</f>
        <v>0.77033517008118713</v>
      </c>
    </row>
    <row r="43" spans="1:221" ht="25.5">
      <c r="A43" s="47"/>
      <c r="B43" s="2" t="s">
        <v>17</v>
      </c>
      <c r="C43" s="35">
        <v>1613579</v>
      </c>
      <c r="D43" s="35">
        <v>1549224</v>
      </c>
      <c r="E43" s="36">
        <f t="shared" si="0"/>
        <v>-64355</v>
      </c>
      <c r="F43" s="29">
        <f>D43/C43*100</f>
        <v>96.011661034259859</v>
      </c>
    </row>
    <row r="44" spans="1:221" ht="15" customHeight="1">
      <c r="A44" s="47"/>
      <c r="B44" s="5" t="s">
        <v>16</v>
      </c>
      <c r="C44" s="35"/>
      <c r="D44" s="35">
        <v>0</v>
      </c>
      <c r="E44" s="36">
        <f t="shared" si="0"/>
        <v>0</v>
      </c>
      <c r="F44" s="29"/>
    </row>
    <row r="45" spans="1:221" ht="36.75" customHeight="1">
      <c r="A45" s="47"/>
      <c r="B45" s="5" t="s">
        <v>43</v>
      </c>
      <c r="C45" s="35">
        <v>499</v>
      </c>
      <c r="D45" s="35">
        <v>35</v>
      </c>
      <c r="E45" s="36">
        <f t="shared" si="0"/>
        <v>-464</v>
      </c>
      <c r="F45" s="29"/>
    </row>
    <row r="46" spans="1:221" ht="25.5">
      <c r="A46" s="48"/>
      <c r="B46" s="2" t="s">
        <v>10</v>
      </c>
      <c r="C46" s="35">
        <v>-11608</v>
      </c>
      <c r="D46" s="35">
        <v>-314820</v>
      </c>
      <c r="E46" s="36">
        <f t="shared" si="0"/>
        <v>-303212</v>
      </c>
      <c r="F46" s="29">
        <f t="shared" ref="F46" si="3">D46/C46*100</f>
        <v>2712.095106822881</v>
      </c>
    </row>
    <row r="47" spans="1:221" s="10" customFormat="1" ht="13.5" thickBot="1">
      <c r="A47" s="49" t="s">
        <v>5</v>
      </c>
      <c r="B47" s="50"/>
      <c r="C47" s="41">
        <f>C40+C42</f>
        <v>2773555.7472527474</v>
      </c>
      <c r="D47" s="41">
        <f>D40+D42</f>
        <v>2525529</v>
      </c>
      <c r="E47" s="42">
        <f t="shared" si="0"/>
        <v>-248026.74725274742</v>
      </c>
      <c r="F47" s="25">
        <f>D47/C47*100</f>
        <v>91.057445032485035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2014-05-08T12:20:33Z</cp:lastPrinted>
  <dcterms:created xsi:type="dcterms:W3CDTF">2002-11-26T08:28:37Z</dcterms:created>
  <dcterms:modified xsi:type="dcterms:W3CDTF">2014-06-10T06:07:49Z</dcterms:modified>
</cp:coreProperties>
</file>